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rri/Desktop/"/>
    </mc:Choice>
  </mc:AlternateContent>
  <xr:revisionPtr revIDLastSave="0" documentId="8_{1773A050-5A67-5148-973F-D55C017B2CB1}" xr6:coauthVersionLast="47" xr6:coauthVersionMax="47" xr10:uidLastSave="{00000000-0000-0000-0000-000000000000}"/>
  <bookViews>
    <workbookView xWindow="320" yWindow="500" windowWidth="28480" windowHeight="16100" activeTab="1" xr2:uid="{00000000-000D-0000-FFFF-FFFF00000000}"/>
  </bookViews>
  <sheets>
    <sheet name="Total Area" sheetId="4" r:id="rId1"/>
    <sheet name="Lipid Droplet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3" i="3"/>
  <c r="K2" i="3"/>
  <c r="K14" i="3"/>
  <c r="K15" i="3"/>
  <c r="K13" i="3"/>
  <c r="K12" i="3"/>
  <c r="K11" i="3"/>
  <c r="K10" i="3"/>
  <c r="K9" i="3"/>
  <c r="K8" i="3"/>
  <c r="K7" i="3"/>
  <c r="K6" i="3"/>
  <c r="K5" i="3"/>
  <c r="F2" i="4"/>
  <c r="H2" i="4"/>
  <c r="G2" i="4"/>
</calcChain>
</file>

<file path=xl/sharedStrings.xml><?xml version="1.0" encoding="utf-8"?>
<sst xmlns="http://schemas.openxmlformats.org/spreadsheetml/2006/main" count="34" uniqueCount="30">
  <si>
    <t xml:space="preserve">sample name </t>
  </si>
  <si>
    <t xml:space="preserve"># nuclei </t>
  </si>
  <si>
    <t>actin total area</t>
  </si>
  <si>
    <t>aSMA total area</t>
  </si>
  <si>
    <t>lipid total area</t>
  </si>
  <si>
    <t>% cell area aSMA+</t>
  </si>
  <si>
    <t>% cell area perilipin+</t>
  </si>
  <si>
    <t>cellular area per individual cell</t>
  </si>
  <si>
    <t>Rep 1</t>
  </si>
  <si>
    <t>Rep 2</t>
  </si>
  <si>
    <t>Rep 3</t>
  </si>
  <si>
    <t>Outputs</t>
  </si>
  <si>
    <t>Droplet Number</t>
  </si>
  <si>
    <t>Area (µm²)</t>
  </si>
  <si>
    <t>Rep 1 total droplets =</t>
  </si>
  <si>
    <t>Rep 2 total droplets =</t>
  </si>
  <si>
    <t xml:space="preserve">Rep 3 total droplets = </t>
  </si>
  <si>
    <t xml:space="preserve">Rep 1 average droplet size (µm²) = </t>
  </si>
  <si>
    <t xml:space="preserve">Rep 2 average droplet size (µm²) = </t>
  </si>
  <si>
    <t xml:space="preserve">Rep 3 average droplet size (µm²) = </t>
  </si>
  <si>
    <t xml:space="preserve">Rep 1 median droplet size (µm²) = </t>
  </si>
  <si>
    <t xml:space="preserve">Rep 2 median droplet size (µm²) = </t>
  </si>
  <si>
    <t xml:space="preserve">Rep 3 median droplet size (µm²) = </t>
  </si>
  <si>
    <t xml:space="preserve">Rep 1 mode droplet size (µm²) = </t>
  </si>
  <si>
    <t xml:space="preserve">Rep 2 mode droplet size (µm²) = </t>
  </si>
  <si>
    <t xml:space="preserve">Rep 3 mode droplet size (µm²) = </t>
  </si>
  <si>
    <t xml:space="preserve">R1 Total Lipid+ Area (µm²) = </t>
  </si>
  <si>
    <t xml:space="preserve">R2 Total Lipid+ Area (µm²) = </t>
  </si>
  <si>
    <t xml:space="preserve">R3 Total Lipid+ Area (µm²) = </t>
  </si>
  <si>
    <t>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</si>
</sst>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E9D9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5" xfId="0" applyFont="1" applyBorder="1"/>
    <xf numFmtId="0" fontId="2" fillId="0" borderId="6" xfId="0" applyFont="1" applyBorder="1"/>
    <xf numFmtId="0" fontId="3" fillId="0" borderId="0" xfId="0" applyFont="1"/>
    <xf numFmtId="0" fontId="2" fillId="0" borderId="7" xfId="0" applyFont="1" applyBorder="1"/>
    <xf numFmtId="0" fontId="3" fillId="0" borderId="8" xfId="0" applyFont="1" applyBorder="1"/>
    <xf numFmtId="0" fontId="2" fillId="0" borderId="9" xfId="0" applyFont="1" applyBorder="1"/>
    <xf numFmtId="0" fontId="3" fillId="0" borderId="10" xfId="0" applyFont="1" applyBorder="1"/>
    <xf numFmtId="0" fontId="2" fillId="0" borderId="3" xfId="0" applyFont="1" applyBorder="1"/>
    <xf numFmtId="0" fontId="3" fillId="0" borderId="11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A5C4-80A8-41BD-991E-D0A5F0B4E426}">
  <dimension ref="A1:H2"/>
  <sheetViews>
    <sheetView workbookViewId="0">
      <selection activeCell="F1" sqref="F1:H1"/>
    </sheetView>
  </sheetViews>
  <sheetFormatPr baseColWidth="10" defaultColWidth="8.83203125" defaultRowHeight="15" x14ac:dyDescent="0.2"/>
  <cols>
    <col min="1" max="5" width="15.6640625" customWidth="1"/>
    <col min="6" max="6" width="19.83203125" customWidth="1"/>
    <col min="7" max="7" width="20" customWidth="1"/>
    <col min="8" max="8" width="26.66406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29</v>
      </c>
      <c r="B2">
        <v>166</v>
      </c>
      <c r="C2">
        <v>499442.52899999998</v>
      </c>
      <c r="D2">
        <v>20032.204000000002</v>
      </c>
      <c r="E2">
        <v>3705.2190000000001</v>
      </c>
      <c r="F2">
        <f>(D2/C2)*100</f>
        <v>4.0109127350666611</v>
      </c>
      <c r="G2">
        <f>(E2/C2)*100</f>
        <v>0.74187094307301171</v>
      </c>
      <c r="H2">
        <f>C2/B2</f>
        <v>3008.6899337349396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8964C-55A0-4434-9084-06F581343060}">
  <dimension ref="A1:L17"/>
  <sheetViews>
    <sheetView tabSelected="1" workbookViewId="0">
      <selection activeCell="B2" sqref="B1:B1048576"/>
    </sheetView>
  </sheetViews>
  <sheetFormatPr baseColWidth="10" defaultColWidth="8.83203125" defaultRowHeight="15" x14ac:dyDescent="0.2"/>
  <cols>
    <col min="1" max="2" width="14.33203125" customWidth="1"/>
    <col min="3" max="3" width="2.33203125" customWidth="1"/>
    <col min="4" max="5" width="14.33203125" customWidth="1"/>
    <col min="6" max="6" width="2.33203125" customWidth="1"/>
    <col min="7" max="8" width="14.33203125" customWidth="1"/>
    <col min="9" max="9" width="2.33203125" customWidth="1"/>
    <col min="10" max="11" width="26.83203125" customWidth="1"/>
  </cols>
  <sheetData>
    <row r="1" spans="1:12" ht="16" thickBot="1" x14ac:dyDescent="0.25">
      <c r="A1" s="11" t="s">
        <v>8</v>
      </c>
      <c r="B1" s="12"/>
      <c r="C1" s="4"/>
      <c r="D1" s="11" t="s">
        <v>9</v>
      </c>
      <c r="E1" s="12"/>
      <c r="F1" s="4"/>
      <c r="G1" s="11" t="s">
        <v>10</v>
      </c>
      <c r="H1" s="12"/>
      <c r="I1" s="4"/>
      <c r="J1" s="13" t="s">
        <v>11</v>
      </c>
      <c r="K1" s="14"/>
      <c r="L1" s="4"/>
    </row>
    <row r="2" spans="1:12" ht="17" thickTop="1" thickBot="1" x14ac:dyDescent="0.25">
      <c r="A2" s="2" t="s">
        <v>12</v>
      </c>
      <c r="B2" s="3" t="s">
        <v>13</v>
      </c>
      <c r="C2" s="4"/>
      <c r="D2" s="2" t="s">
        <v>12</v>
      </c>
      <c r="E2" s="3" t="s">
        <v>13</v>
      </c>
      <c r="F2" s="4"/>
      <c r="G2" s="2" t="s">
        <v>12</v>
      </c>
      <c r="H2" s="3" t="s">
        <v>13</v>
      </c>
      <c r="I2" s="4"/>
      <c r="J2" s="9" t="s">
        <v>14</v>
      </c>
      <c r="K2" s="10">
        <f>COUNT(B:B)</f>
        <v>0</v>
      </c>
      <c r="L2" s="4"/>
    </row>
    <row r="3" spans="1:12" x14ac:dyDescent="0.2">
      <c r="A3" s="4"/>
      <c r="B3" s="4"/>
      <c r="C3" s="15"/>
      <c r="D3" s="15"/>
      <c r="E3" s="4"/>
      <c r="F3" s="15"/>
      <c r="G3" s="15"/>
      <c r="H3" s="4"/>
      <c r="I3" s="4"/>
      <c r="J3" s="5" t="s">
        <v>15</v>
      </c>
      <c r="K3" s="6">
        <f>COUNT(E:E)</f>
        <v>0</v>
      </c>
      <c r="L3" s="4"/>
    </row>
    <row r="4" spans="1:12" x14ac:dyDescent="0.2">
      <c r="A4" s="4"/>
      <c r="B4" s="4"/>
      <c r="C4" s="15"/>
      <c r="D4" s="15"/>
      <c r="E4" s="4"/>
      <c r="F4" s="15"/>
      <c r="G4" s="15"/>
      <c r="H4" s="4"/>
      <c r="I4" s="4"/>
      <c r="J4" s="5" t="s">
        <v>16</v>
      </c>
      <c r="K4" s="6">
        <f>COUNT(H:H)</f>
        <v>0</v>
      </c>
      <c r="L4" s="4"/>
    </row>
    <row r="5" spans="1:12" x14ac:dyDescent="0.2">
      <c r="A5" s="4"/>
      <c r="B5" s="4"/>
      <c r="C5" s="15"/>
      <c r="D5" s="15"/>
      <c r="E5" s="4"/>
      <c r="F5" s="15"/>
      <c r="G5" s="15"/>
      <c r="H5" s="4"/>
      <c r="I5" s="4"/>
      <c r="J5" s="5" t="s">
        <v>17</v>
      </c>
      <c r="K5" s="6" t="e">
        <f>AVERAGE(B:B)</f>
        <v>#DIV/0!</v>
      </c>
      <c r="L5" s="4"/>
    </row>
    <row r="6" spans="1:12" x14ac:dyDescent="0.2">
      <c r="A6" s="4"/>
      <c r="B6" s="4"/>
      <c r="C6" s="15"/>
      <c r="D6" s="15"/>
      <c r="E6" s="4"/>
      <c r="F6" s="15"/>
      <c r="G6" s="15"/>
      <c r="H6" s="4"/>
      <c r="I6" s="4"/>
      <c r="J6" s="5" t="s">
        <v>18</v>
      </c>
      <c r="K6" s="6" t="e">
        <f>AVERAGE(E:E)</f>
        <v>#DIV/0!</v>
      </c>
      <c r="L6" s="4"/>
    </row>
    <row r="7" spans="1:12" x14ac:dyDescent="0.2">
      <c r="A7" s="4"/>
      <c r="B7" s="4"/>
      <c r="C7" s="15"/>
      <c r="D7" s="15"/>
      <c r="E7" s="4"/>
      <c r="F7" s="15"/>
      <c r="G7" s="15"/>
      <c r="H7" s="4"/>
      <c r="I7" s="4"/>
      <c r="J7" s="5" t="s">
        <v>19</v>
      </c>
      <c r="K7" s="6" t="e">
        <f>AVERAGE(H:H)</f>
        <v>#DIV/0!</v>
      </c>
      <c r="L7" s="4"/>
    </row>
    <row r="8" spans="1:12" x14ac:dyDescent="0.2">
      <c r="A8" s="4"/>
      <c r="B8" s="4"/>
      <c r="C8" s="15"/>
      <c r="D8" s="15"/>
      <c r="E8" s="4"/>
      <c r="F8" s="15"/>
      <c r="G8" s="15"/>
      <c r="H8" s="4"/>
      <c r="I8" s="4"/>
      <c r="J8" s="5" t="s">
        <v>20</v>
      </c>
      <c r="K8" s="6" t="e">
        <f>MEDIAN(B:B)</f>
        <v>#NUM!</v>
      </c>
      <c r="L8" s="4"/>
    </row>
    <row r="9" spans="1:12" x14ac:dyDescent="0.2">
      <c r="A9" s="4"/>
      <c r="B9" s="4"/>
      <c r="C9" s="15"/>
      <c r="D9" s="15"/>
      <c r="E9" s="4"/>
      <c r="F9" s="15"/>
      <c r="G9" s="15"/>
      <c r="H9" s="4"/>
      <c r="I9" s="4"/>
      <c r="J9" s="5" t="s">
        <v>21</v>
      </c>
      <c r="K9" s="6" t="e">
        <f>MEDIAN(E:E)</f>
        <v>#NUM!</v>
      </c>
      <c r="L9" s="4"/>
    </row>
    <row r="10" spans="1:12" x14ac:dyDescent="0.2">
      <c r="A10" s="4"/>
      <c r="B10" s="4"/>
      <c r="C10" s="15"/>
      <c r="D10" s="15"/>
      <c r="E10" s="4"/>
      <c r="F10" s="15"/>
      <c r="G10" s="15"/>
      <c r="H10" s="4"/>
      <c r="I10" s="4"/>
      <c r="J10" s="5" t="s">
        <v>22</v>
      </c>
      <c r="K10" s="6" t="e">
        <f>MEDIAN(H:H)</f>
        <v>#NUM!</v>
      </c>
      <c r="L10" s="4"/>
    </row>
    <row r="11" spans="1:12" x14ac:dyDescent="0.2">
      <c r="A11" s="4"/>
      <c r="B11" s="4"/>
      <c r="C11" s="15"/>
      <c r="D11" s="15"/>
      <c r="E11" s="4"/>
      <c r="F11" s="15"/>
      <c r="G11" s="15"/>
      <c r="H11" s="4"/>
      <c r="I11" s="4"/>
      <c r="J11" s="5" t="s">
        <v>23</v>
      </c>
      <c r="K11" s="6" t="e">
        <f>_xlfn.MODE.SNGL(B:B)</f>
        <v>#N/A</v>
      </c>
      <c r="L11" s="4"/>
    </row>
    <row r="12" spans="1:12" x14ac:dyDescent="0.2">
      <c r="A12" s="4"/>
      <c r="B12" s="4"/>
      <c r="C12" s="15"/>
      <c r="D12" s="15"/>
      <c r="E12" s="4"/>
      <c r="F12" s="15"/>
      <c r="G12" s="15"/>
      <c r="H12" s="4"/>
      <c r="I12" s="4"/>
      <c r="J12" s="5" t="s">
        <v>24</v>
      </c>
      <c r="K12" s="6" t="e">
        <f>_xlfn.MODE.SNGL(E:E)</f>
        <v>#N/A</v>
      </c>
      <c r="L12" s="4"/>
    </row>
    <row r="13" spans="1:12" x14ac:dyDescent="0.2">
      <c r="A13" s="4"/>
      <c r="B13" s="4"/>
      <c r="C13" s="15"/>
      <c r="D13" s="15"/>
      <c r="E13" s="4"/>
      <c r="F13" s="15"/>
      <c r="G13" s="15"/>
      <c r="H13" s="4"/>
      <c r="I13" s="4"/>
      <c r="J13" s="5" t="s">
        <v>25</v>
      </c>
      <c r="K13" s="6" t="e">
        <f>_xlfn.MODE.SNGL(H:H)</f>
        <v>#N/A</v>
      </c>
      <c r="L13" s="4"/>
    </row>
    <row r="14" spans="1:12" x14ac:dyDescent="0.2">
      <c r="A14" s="4"/>
      <c r="B14" s="4"/>
      <c r="C14" s="15"/>
      <c r="D14" s="15"/>
      <c r="E14" s="4"/>
      <c r="F14" s="15"/>
      <c r="G14" s="15"/>
      <c r="H14" s="4"/>
      <c r="I14" s="4"/>
      <c r="J14" s="5" t="s">
        <v>26</v>
      </c>
      <c r="K14" s="6">
        <f>SUM(B:B)</f>
        <v>0</v>
      </c>
      <c r="L14" s="4"/>
    </row>
    <row r="15" spans="1:12" x14ac:dyDescent="0.2">
      <c r="A15" s="4"/>
      <c r="B15" s="4"/>
      <c r="C15" s="15"/>
      <c r="D15" s="15"/>
      <c r="E15" s="4"/>
      <c r="F15" s="15"/>
      <c r="G15" s="15"/>
      <c r="H15" s="4"/>
      <c r="I15" s="4"/>
      <c r="J15" s="5" t="s">
        <v>27</v>
      </c>
      <c r="K15" s="6">
        <f>SUM(E:E)</f>
        <v>0</v>
      </c>
      <c r="L15" s="4"/>
    </row>
    <row r="16" spans="1:12" ht="16" thickBot="1" x14ac:dyDescent="0.25">
      <c r="A16" s="4"/>
      <c r="B16" s="4"/>
      <c r="C16" s="15"/>
      <c r="D16" s="15"/>
      <c r="E16" s="4"/>
      <c r="F16" s="15"/>
      <c r="G16" s="15"/>
      <c r="H16" s="4"/>
      <c r="I16" s="4"/>
      <c r="J16" s="7" t="s">
        <v>28</v>
      </c>
      <c r="K16" s="8">
        <v>0</v>
      </c>
      <c r="L16" s="4"/>
    </row>
    <row r="17" spans="1:12" x14ac:dyDescent="0.2">
      <c r="A17" s="4"/>
      <c r="B17" s="4"/>
      <c r="C17" s="15"/>
      <c r="D17" s="15"/>
      <c r="E17" s="4"/>
      <c r="F17" s="15"/>
      <c r="G17" s="15"/>
      <c r="H17" s="4"/>
      <c r="I17" s="4"/>
      <c r="J17" s="4"/>
      <c r="K17" s="4"/>
      <c r="L17" s="4"/>
    </row>
  </sheetData>
  <mergeCells count="34">
    <mergeCell ref="C16:D16"/>
    <mergeCell ref="F16:G16"/>
    <mergeCell ref="C17:D17"/>
    <mergeCell ref="F17:G17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B1"/>
    <mergeCell ref="D1:E1"/>
    <mergeCell ref="G1:H1"/>
    <mergeCell ref="J1:K1"/>
    <mergeCell ref="C3:D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 Area</vt:lpstr>
      <vt:lpstr>Lipid Droplets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Perri E Gish</cp:lastModifiedBy>
  <cp:revision/>
  <dcterms:created xsi:type="dcterms:W3CDTF">2023-04-26T18:51:05Z</dcterms:created>
  <dcterms:modified xsi:type="dcterms:W3CDTF">2025-12-13T01:08:26Z</dcterms:modified>
  <cp:category/>
  <cp:contentStatus/>
</cp:coreProperties>
</file>